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I328" i="1" s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I281" i="1" s="1"/>
  <c r="L281" i="1"/>
  <c r="K281" i="1"/>
  <c r="J281" i="1"/>
  <c r="L278" i="1"/>
  <c r="K278" i="1"/>
  <c r="J278" i="1"/>
  <c r="I278" i="1"/>
  <c r="I277" i="1" s="1"/>
  <c r="L277" i="1"/>
  <c r="K277" i="1"/>
  <c r="J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I264" i="1" s="1"/>
  <c r="L264" i="1"/>
  <c r="K264" i="1"/>
  <c r="J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I253" i="1" s="1"/>
  <c r="L253" i="1"/>
  <c r="K253" i="1"/>
  <c r="J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I241" i="1" s="1"/>
  <c r="L241" i="1"/>
  <c r="K241" i="1"/>
  <c r="J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I166" i="1" s="1"/>
  <c r="I165" i="1" s="1"/>
  <c r="L166" i="1"/>
  <c r="K166" i="1"/>
  <c r="J166" i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L138" i="1"/>
  <c r="K138" i="1"/>
  <c r="J138" i="1"/>
  <c r="I138" i="1"/>
  <c r="I137" i="1" s="1"/>
  <c r="L137" i="1"/>
  <c r="K137" i="1"/>
  <c r="J137" i="1"/>
  <c r="L134" i="1"/>
  <c r="K134" i="1"/>
  <c r="J134" i="1"/>
  <c r="I134" i="1"/>
  <c r="L133" i="1"/>
  <c r="K133" i="1"/>
  <c r="J133" i="1"/>
  <c r="I133" i="1"/>
  <c r="I132" i="1" s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L33" i="1"/>
  <c r="K33" i="1"/>
  <c r="J33" i="1"/>
  <c r="L32" i="1"/>
  <c r="K32" i="1"/>
  <c r="J32" i="1"/>
  <c r="J31" i="1" s="1"/>
  <c r="J30" i="1" s="1"/>
  <c r="J360" i="1" s="1"/>
  <c r="L31" i="1"/>
  <c r="K31" i="1"/>
  <c r="L30" i="1"/>
  <c r="L360" i="1" s="1"/>
  <c r="K30" i="1"/>
  <c r="K360" i="1" s="1"/>
  <c r="I151" i="1" l="1"/>
  <c r="I150" i="1" s="1"/>
  <c r="I160" i="1"/>
  <c r="I231" i="1"/>
  <c r="I263" i="1"/>
  <c r="I296" i="1"/>
  <c r="I295" i="1" s="1"/>
  <c r="I89" i="1"/>
  <c r="I131" i="1"/>
  <c r="I208" i="1"/>
  <c r="I31" i="1"/>
  <c r="I62" i="1"/>
  <c r="I61" i="1" s="1"/>
  <c r="I109" i="1"/>
  <c r="I178" i="1"/>
  <c r="I177" i="1" s="1"/>
  <c r="I230" i="1" l="1"/>
  <c r="I176" i="1" s="1"/>
  <c r="I30" i="1"/>
  <c r="I360" i="1" l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<sst xmlns="http://schemas.openxmlformats.org/spreadsheetml/2006/main" count="385" uniqueCount="240">
  <si>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</si>
  <si>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</si>
  <si>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</si>
  <si>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</si>
  <si>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</si>
  <si>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</si>
  <si>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</si>
  <si>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</si>
  <si>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</si>
  <si>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</si>
  <si>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</si>
  <si>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</si>
  <si>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</si>
  <si>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</si>
  <si>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</si>
  <si>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</si>
  <si>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</si>
  <si>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</si>
  <si>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</si>
  <si>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</si>
  <si>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</si>
  <si>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188643239</t>
  </si>
  <si>
    <t>Programos</t>
  </si>
  <si>
    <t>06</t>
  </si>
  <si>
    <t>Finansavimo šaltinio</t>
  </si>
  <si>
    <t>5-SB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</si>
  <si>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</si>
  <si>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</si>
  <si>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</si>
  <si>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</si>
  <si>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</si>
  <si>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</si>
  <si>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</si>
  <si>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</si>
  <si>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</si>
  <si>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</si>
  <si>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</si>
  <si>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</si>
  <si>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</si>
  <si>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</si>
  <si>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</si>
  <si>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</si>
  <si>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</si>
  <si>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</si>
  <si>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</si>
  <si>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</si>
  <si>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</si>
  <si>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</si>
  <si>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</si>
  <si>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</si>
  <si>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</si>
  <si>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</si>
  <si>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</si>
  <si>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</si>
  <si>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</si>
  <si>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</si>
  <si>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</si>
  <si>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</si>
  <si>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</si>
  <si>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</si>
  <si>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</si>
  <si>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</si>
  <si>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</si>
  <si>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</si>
  <si>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</si>
  <si>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</si>
  <si>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</si>
  <si>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</si>
  <si>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</si>
  <si>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</si>
  <si>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</si>
  <si>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</si>
  <si>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</si>
  <si>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</si>
  <si>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</si>
  <si>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</si>
  <si>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</si>
  <si>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</si>
  <si>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</si>
  <si>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</si>
  <si>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</si>
  <si>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</si>
  <si>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</si>
  <si>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</si>
  <si>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</si>
  <si>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</si>
  <si>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</si>
  <si>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</si>
  <si>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</si>
  <si>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</si>
  <si>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</si>
  <si>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</si>
  <si>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</si>
  <si>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</si>
  <si>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</si>
  <si>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</si>
  <si>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</si>
  <si>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</si>
  <si>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</si>
  <si>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</si>
  <si>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</si>
  <si>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</si>
  <si>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</si>
  <si>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</si>
  <si>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</si>
  <si>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</si>
  <si>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</si>
  <si>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</si>
  <si>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</si>
  <si>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</si>
  <si>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</si>
  <si>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</si>
  <si>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</si>
  <si>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</si>
  <si>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</si>
  <si>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</si>
  <si>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</si>
  <si>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</si>
  <si>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</si>
  <si>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</si>
  <si>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</si>
  <si>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</si>
  <si>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</si>
  <si>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</si>
  <si>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</si>
  <si>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</si>
  <si>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</si>
  <si>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</si>
  <si>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</si>
  <si>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</si>
  <si>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</si>
  <si>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</si>
  <si>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</si>
  <si>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</si>
  <si>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</si>
  <si>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</si>
  <si>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</si>
  <si>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</si>
  <si>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</si>
  <si>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</si>
  <si>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</si>
  <si>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</si>
  <si>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</si>
  <si>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</si>
  <si>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</si>
  <si>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</si>
  <si>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</si>
  <si>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</si>
  <si>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</si>
  <si>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</si>
  <si>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</si>
  <si>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</si>
  <si>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</si>
  <si>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</si>
  <si>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</si>
  <si>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</si>
  <si>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</si>
  <si>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</si>
  <si>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</si>
  <si>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</si>
  <si>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</si>
  <si>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</si>
  <si>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</si>
  <si>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</si>
  <si>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</si>
  <si>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</si>
  <si>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</si>
  <si>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</si>
  <si>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</si>
  <si>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</si>
  <si>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</si>
  <si>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</si>
  <si>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</si>
  <si>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</si>
  <si>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</si>
  <si>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</si>
  <si>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</si>
  <si>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</si>
  <si>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</si>
  <si>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</si>
  <si>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</si>
  <si>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</si>
  <si>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</si>
  <si>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</si>
  <si>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</si>
  <si>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</si>
  <si>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</si>
  <si>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</si>
  <si>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</si>
  <si>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</si>
  <si>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</si>
  <si>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</si>
  <si>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</si>
  <si>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</si>
  <si>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</si>
  <si>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</si>
  <si>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</si>
  <si>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</si>
  <si>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</si>
  <si>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</si>
  <si>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</si>
  <si>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</si>
  <si>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</si>
  <si>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</si>
  <si>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</si>
  <si>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</si>
  <si>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</si>
  <si>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</si>
  <si>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</si>
  <si>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</si>
  <si>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</si>
  <si>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</si>
  <si>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</si>
  <si>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</si>
  <si>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</si>
  <si>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</si>
  <si>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</si>
  <si>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</si>
  <si>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</si>
  <si>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</si>
  <si>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</si>
  <si>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</si>
  <si>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</si>
  <si>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</si>
  <si>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</si>
  <si>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</si>
  <si>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</si>
  <si>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</si>
  <si>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</si>
  <si>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</si>
  <si>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</si>
  <si>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</si>
  <si>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</si>
  <si>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</si>
  <si>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</si>
  <si>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</si>
  <si>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</si>
  <si>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</si>
  <si>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</si>
  <si>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d.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</si>
</sst>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O20" sqref="O20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25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19.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46500</v>
      </c>
      <c r="J30" s="51">
        <f>SUM(J31+J42+J61+J82+J89+J109+J131+J150+J160)</f>
        <v>22290</v>
      </c>
      <c r="K30" s="52">
        <f>SUM(K31+K42+K61+K82+K89+K109+K131+K150+K160)</f>
        <v>17811.189999999999</v>
      </c>
      <c r="L30" s="51">
        <f>SUM(L31+L42+L61+L82+L89+L109+L131+L150+L160)</f>
        <v>17811.189999999999</v>
      </c>
    </row>
    <row r="31" spans="1:13" ht="16.5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37809</v>
      </c>
      <c r="J31" s="51">
        <f>SUM(J32+J38)</f>
        <v>18000</v>
      </c>
      <c r="K31" s="59">
        <f>SUM(K32+K38)</f>
        <v>15653.03</v>
      </c>
      <c r="L31" s="60">
        <f>SUM(L32+L38)</f>
        <v>15653.03</v>
      </c>
    </row>
    <row r="32" spans="1:13" ht="14.25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37100</v>
      </c>
      <c r="J32" s="51">
        <f>SUM(J33)</f>
        <v>17600</v>
      </c>
      <c r="K32" s="52">
        <f>SUM(K33)</f>
        <v>15359.59</v>
      </c>
      <c r="L32" s="51">
        <f>SUM(L33)</f>
        <v>15359.59</v>
      </c>
      <c r="M32" s="66"/>
    </row>
    <row r="33" spans="1:15" ht="13.5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37100</v>
      </c>
      <c r="J33" s="51">
        <f t="shared" ref="J33:L34" si="0">SUM(J34)</f>
        <v>17600</v>
      </c>
      <c r="K33" s="51">
        <f t="shared" si="0"/>
        <v>15359.59</v>
      </c>
      <c r="L33" s="51">
        <f t="shared" si="0"/>
        <v>15359.59</v>
      </c>
      <c r="M33" s="66"/>
      <c r="N33" s="66"/>
    </row>
    <row r="34" spans="1:15" ht="14.25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37100</v>
      </c>
      <c r="J34" s="52">
        <f t="shared" si="0"/>
        <v>17600</v>
      </c>
      <c r="K34" s="52">
        <f t="shared" si="0"/>
        <v>15359.59</v>
      </c>
      <c r="L34" s="52">
        <f t="shared" si="0"/>
        <v>15359.59</v>
      </c>
      <c r="M34" s="66"/>
      <c r="N34" s="66"/>
    </row>
    <row r="35" spans="1:15" ht="14.25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>
        <v>37100</v>
      </c>
      <c r="J35" s="71">
        <v>17600</v>
      </c>
      <c r="K35" s="71">
        <v>15359.59</v>
      </c>
      <c r="L35" s="71">
        <v>15359.59</v>
      </c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709</v>
      </c>
      <c r="J38" s="51">
        <f t="shared" si="1"/>
        <v>400</v>
      </c>
      <c r="K38" s="52">
        <f t="shared" si="1"/>
        <v>293.44</v>
      </c>
      <c r="L38" s="51">
        <f t="shared" si="1"/>
        <v>293.44</v>
      </c>
      <c r="M38" s="66"/>
      <c r="N38" s="66"/>
    </row>
    <row r="39" spans="1:15" ht="15.75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709</v>
      </c>
      <c r="J39" s="51">
        <f t="shared" si="1"/>
        <v>400</v>
      </c>
      <c r="K39" s="51">
        <f t="shared" si="1"/>
        <v>293.44</v>
      </c>
      <c r="L39" s="51">
        <f t="shared" si="1"/>
        <v>293.44</v>
      </c>
      <c r="M39" s="66"/>
    </row>
    <row r="40" spans="1:15" ht="13.5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709</v>
      </c>
      <c r="J40" s="51">
        <f t="shared" si="1"/>
        <v>400</v>
      </c>
      <c r="K40" s="51">
        <f t="shared" si="1"/>
        <v>293.44</v>
      </c>
      <c r="L40" s="51">
        <f t="shared" si="1"/>
        <v>293.44</v>
      </c>
      <c r="M40" s="66"/>
      <c r="N40" s="66"/>
    </row>
    <row r="41" spans="1:15" ht="14.25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>
        <v>709</v>
      </c>
      <c r="J41" s="71">
        <v>400</v>
      </c>
      <c r="K41" s="71">
        <v>293.44</v>
      </c>
      <c r="L41" s="71">
        <v>293.44</v>
      </c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8241</v>
      </c>
      <c r="J42" s="76">
        <f t="shared" si="2"/>
        <v>3990</v>
      </c>
      <c r="K42" s="75">
        <f t="shared" si="2"/>
        <v>2111.04</v>
      </c>
      <c r="L42" s="75">
        <f t="shared" si="2"/>
        <v>2111.04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8241</v>
      </c>
      <c r="J43" s="52">
        <f t="shared" si="2"/>
        <v>3990</v>
      </c>
      <c r="K43" s="51">
        <f t="shared" si="2"/>
        <v>2111.04</v>
      </c>
      <c r="L43" s="52">
        <f t="shared" si="2"/>
        <v>2111.04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8241</v>
      </c>
      <c r="J44" s="52">
        <f t="shared" si="2"/>
        <v>3990</v>
      </c>
      <c r="K44" s="60">
        <f t="shared" si="2"/>
        <v>2111.04</v>
      </c>
      <c r="L44" s="60">
        <f t="shared" si="2"/>
        <v>2111.04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8241</v>
      </c>
      <c r="J45" s="82">
        <f>SUM(J46:J60)</f>
        <v>3990</v>
      </c>
      <c r="K45" s="83">
        <f>SUM(K46:K60)</f>
        <v>2111.04</v>
      </c>
      <c r="L45" s="83">
        <f>SUM(L46:L60)</f>
        <v>2111.04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>
        <v>120</v>
      </c>
      <c r="J48" s="71">
        <v>60</v>
      </c>
      <c r="K48" s="71">
        <v>51.7</v>
      </c>
      <c r="L48" s="71">
        <v>51.7</v>
      </c>
      <c r="M48" s="66"/>
      <c r="N48" s="66"/>
    </row>
    <row r="49" spans="1:15" ht="27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>
        <v>1500</v>
      </c>
      <c r="J49" s="71">
        <v>750</v>
      </c>
      <c r="K49" s="71">
        <v>192.51</v>
      </c>
      <c r="L49" s="71">
        <v>192.51</v>
      </c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>
        <v>5374</v>
      </c>
      <c r="J52" s="71">
        <v>2303</v>
      </c>
      <c r="K52" s="71">
        <v>1351.89</v>
      </c>
      <c r="L52" s="71">
        <v>1351.89</v>
      </c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>
        <v>97</v>
      </c>
      <c r="J54" s="71">
        <v>97</v>
      </c>
      <c r="K54" s="71">
        <v>96.8</v>
      </c>
      <c r="L54" s="71">
        <v>96.8</v>
      </c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>
        <v>250</v>
      </c>
      <c r="J57" s="71">
        <v>130</v>
      </c>
      <c r="K57" s="71">
        <v>112.86</v>
      </c>
      <c r="L57" s="71">
        <v>112.86</v>
      </c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900</v>
      </c>
      <c r="J60" s="71">
        <v>650</v>
      </c>
      <c r="K60" s="71">
        <v>305.27999999999997</v>
      </c>
      <c r="L60" s="71">
        <v>305.27999999999997</v>
      </c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450</v>
      </c>
      <c r="J131" s="101">
        <f>SUM(J132+J137+J145)</f>
        <v>300</v>
      </c>
      <c r="K131" s="52">
        <f>SUM(K132+K137+K145)</f>
        <v>47.12</v>
      </c>
      <c r="L131" s="51">
        <f>SUM(L132+L137+L145)</f>
        <v>47.12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450</v>
      </c>
      <c r="J145" s="101">
        <f t="shared" si="15"/>
        <v>300</v>
      </c>
      <c r="K145" s="52">
        <f t="shared" si="15"/>
        <v>47.12</v>
      </c>
      <c r="L145" s="51">
        <f t="shared" si="15"/>
        <v>47.12</v>
      </c>
    </row>
    <row r="146" spans="1:12" ht="13.5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450</v>
      </c>
      <c r="J146" s="125">
        <f t="shared" si="15"/>
        <v>300</v>
      </c>
      <c r="K146" s="83">
        <f t="shared" si="15"/>
        <v>47.12</v>
      </c>
      <c r="L146" s="82">
        <f t="shared" si="15"/>
        <v>47.12</v>
      </c>
    </row>
    <row r="147" spans="1:12" ht="13.5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450</v>
      </c>
      <c r="J147" s="101">
        <f>SUM(J148:J149)</f>
        <v>300</v>
      </c>
      <c r="K147" s="52">
        <f>SUM(K148:K149)</f>
        <v>47.12</v>
      </c>
      <c r="L147" s="51">
        <f>SUM(L148:L149)</f>
        <v>47.12</v>
      </c>
    </row>
    <row r="148" spans="1:12" ht="13.5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>
        <v>450</v>
      </c>
      <c r="J148" s="126">
        <v>300</v>
      </c>
      <c r="K148" s="126">
        <v>47.12</v>
      </c>
      <c r="L148" s="126">
        <v>47.12</v>
      </c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46500</v>
      </c>
      <c r="J360" s="120">
        <f>SUM(J30+J176)</f>
        <v>22290</v>
      </c>
      <c r="K360" s="120">
        <f>SUM(K30+K176)</f>
        <v>17811.189999999999</v>
      </c>
      <c r="L360" s="120">
        <f>SUM(L30+L176)</f>
        <v>17811.189999999999</v>
      </c>
    </row>
    <row r="361" spans="1:12" ht="9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5.2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7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cp:lastPrinted>2020-07-03T08:18:19Z</cp:lastPrinted>
  <dcterms:modified xsi:type="dcterms:W3CDTF">2020-07-03T08:18:56Z</dcterms:modified>
</cp:coreProperties>
</file>